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F:\DATA FROM OLD PC 21082021\olddata\SLBCDEPT\190 SLBC June 2026\Annexures\Final Annexures\"/>
    </mc:Choice>
  </mc:AlternateContent>
  <xr:revisionPtr revIDLastSave="0" documentId="13_ncr:1_{008E8DC3-A3B3-4E5B-A2F7-3CA6ACFA9D3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2" l="1"/>
  <c r="F39" i="2"/>
  <c r="E39" i="2"/>
  <c r="D39" i="2"/>
</calcChain>
</file>

<file path=xl/sharedStrings.xml><?xml version="1.0" encoding="utf-8"?>
<sst xmlns="http://schemas.openxmlformats.org/spreadsheetml/2006/main" count="45" uniqueCount="44">
  <si>
    <t>District Name</t>
  </si>
  <si>
    <t>Amreli</t>
  </si>
  <si>
    <t>Anand</t>
  </si>
  <si>
    <t>Bharuch</t>
  </si>
  <si>
    <t>Bhavnagar</t>
  </si>
  <si>
    <t>Botad</t>
  </si>
  <si>
    <t>Chhotaudepur</t>
  </si>
  <si>
    <t>Dang</t>
  </si>
  <si>
    <t>Devbhumi Dwarka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</si>
  <si>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</si>
  <si>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</si>
  <si>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</si>
  <si>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</si>
  <si>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</si>
  <si>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</si>
  <si>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</si>
  <si>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</si>
  <si>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</si>
  <si>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</si>
  <si>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</si>
  <si>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Patan</t>
  </si>
  <si>
    <t>Porbandar</t>
  </si>
  <si>
    <t>Rajkot</t>
  </si>
  <si>
    <t>Surat</t>
  </si>
  <si>
    <t>Surendranagar</t>
  </si>
  <si>
    <t>Tapi</t>
  </si>
  <si>
    <t>Vadodara</t>
  </si>
  <si>
    <t>Valsad</t>
  </si>
  <si>
    <t>Sr. No.</t>
  </si>
  <si>
    <t>Total</t>
  </si>
  <si>
    <t>No of Villages Covered</t>
  </si>
  <si>
    <t>Ahmedabad</t>
  </si>
  <si>
    <t>Aravalli</t>
  </si>
  <si>
    <t>Banaskantha</t>
  </si>
  <si>
    <t>Dahod</t>
  </si>
  <si>
    <t>Panchmahal</t>
  </si>
  <si>
    <t>Sabarkantha</t>
  </si>
  <si>
    <t>Vav-Tharad</t>
  </si>
  <si>
    <t>District Wise Progress of  SVAMITVA Property Card Issued for Quarter ended June,2026</t>
  </si>
  <si>
    <r>
      <rPr>
        <b/>
        <sz val="9"/>
        <color theme="1"/>
        <rFont val="Arial Narrow"/>
        <family val="2"/>
      </rPr>
      <t>Source</t>
    </r>
    <r>
      <rPr>
        <sz val="9"/>
        <color theme="1"/>
        <rFont val="Arial Narrow"/>
        <family val="2"/>
      </rPr>
      <t>-Settlement Commissioner &amp; Director of Land records,Gujarat State, Gandhinagar</t>
    </r>
  </si>
  <si>
    <t>No of SVAMITVA Cards Prepared/Generated</t>
  </si>
  <si>
    <t>No of SVAMITVA Cards Distributed</t>
  </si>
  <si>
    <t>(as of 30.07.2026)</t>
  </si>
  <si>
    <t>Annexure - 37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</si>
</sst>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9C5700"/>
      <name val="Calibri"/>
      <family val="2"/>
      <scheme val="minor"/>
    </font>
    <font>
      <sz val="9"/>
      <color theme="1"/>
      <name val="Arial Narrow"/>
      <family val="2"/>
    </font>
    <font>
      <b/>
      <sz val="14"/>
      <color theme="1"/>
      <name val="Arial"/>
      <family val="2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b/>
      <sz val="9"/>
      <color theme="1"/>
      <name val="Arial Narrow"/>
      <family val="2"/>
    </font>
    <font>
      <b/>
      <sz val="9"/>
      <color theme="1"/>
      <name val="Calibri"/>
      <family val="2"/>
      <scheme val="minor"/>
    </font>
    <font>
      <b/>
      <sz val="2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22" fillId="0" borderId="10" xfId="0" applyFont="1" applyBorder="1"/>
    <xf numFmtId="0" fontId="22" fillId="0" borderId="10" xfId="0" applyFont="1" applyBorder="1" applyAlignment="1">
      <alignment wrapText="1"/>
    </xf>
    <xf numFmtId="0" fontId="23" fillId="0" borderId="10" xfId="0" applyFont="1" applyBorder="1"/>
    <xf numFmtId="0" fontId="20" fillId="0" borderId="0" xfId="0" applyFont="1"/>
    <xf numFmtId="0" fontId="21" fillId="0" borderId="0" xfId="0" applyFont="1"/>
    <xf numFmtId="0" fontId="25" fillId="0" borderId="0" xfId="0" applyFont="1" applyAlignment="1">
      <alignment horizontal="right"/>
    </xf>
    <xf numFmtId="0" fontId="17" fillId="0" borderId="0" xfId="0" applyFont="1" applyAlignment="1">
      <alignment horizontal="center" wrapText="1"/>
    </xf>
    <xf numFmtId="0" fontId="26" fillId="0" borderId="0" xfId="0" applyFont="1" applyAlignment="1">
      <alignment horizontal="right"/>
    </xf>
  </cellXfs>
  <cellStyles count="49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" xfId="43" builtinId="32" customBuiltin="1"/>
    <cellStyle name="60% - Accent1 2" xfId="36" xr:uid="{C5F219A8-9E3A-4CA5-A14E-0F9E9712F84B}"/>
    <cellStyle name="60% - Accent2" xfId="44" builtinId="36" customBuiltin="1"/>
    <cellStyle name="60% - Accent2 2" xfId="37" xr:uid="{15DECF7E-97DB-480F-BA66-B9EDC53E1037}"/>
    <cellStyle name="60% - Accent3" xfId="45" builtinId="40" customBuiltin="1"/>
    <cellStyle name="60% - Accent3 2" xfId="38" xr:uid="{C65B571A-A242-415D-BC55-D0A7CECA1596}"/>
    <cellStyle name="60% - Accent4" xfId="46" builtinId="44" customBuiltin="1"/>
    <cellStyle name="60% - Accent4 2" xfId="39" xr:uid="{B0BA28A0-61B4-4696-A26A-32018C3926BC}"/>
    <cellStyle name="60% - Accent5" xfId="47" builtinId="48" customBuiltin="1"/>
    <cellStyle name="60% - Accent5 2" xfId="40" xr:uid="{CD432B7C-2745-4E19-A0A9-0FE44CA7FF32}"/>
    <cellStyle name="60% - Accent6" xfId="48" builtinId="52" customBuiltin="1"/>
    <cellStyle name="60% - Accent6 2" xfId="41" xr:uid="{52C3D0C7-A5BC-4CDF-AC2D-4C48919F2D7B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8" builtinId="20" customBuiltin="1"/>
    <cellStyle name="Linked Cell" xfId="11" builtinId="24" customBuiltin="1"/>
    <cellStyle name="Neutral" xfId="42" builtinId="28" customBuiltin="1"/>
    <cellStyle name="Neutral 2" xfId="35" xr:uid="{A4F0A53E-6D71-420A-B242-C3FF9A008CBA}"/>
    <cellStyle name="Normal" xfId="0" builtinId="0"/>
    <cellStyle name="Note" xfId="14" builtinId="10" customBuiltin="1"/>
    <cellStyle name="Output" xfId="9" builtinId="21" customBuiltin="1"/>
    <cellStyle name="Title" xfId="1" builtinId="15" customBuiltin="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A53D2-D376-4BEE-BEF6-AB2804062AF6}">
  <dimension ref="B1:G40"/>
  <sheetViews>
    <sheetView tabSelected="1" zoomScaleNormal="100" workbookViewId="0">
      <selection activeCell="G1" sqref="G1"/>
    </sheetView>
  </sheetViews>
  <sheetFormatPr defaultRowHeight="15" x14ac:dyDescent="0.25"/>
  <cols>
    <col min="1" max="1" width="5.85546875" customWidth="1"/>
    <col min="2" max="2" width="7.7109375" customWidth="1"/>
    <col min="3" max="3" width="20.7109375" customWidth="1"/>
    <col min="4" max="4" width="10.5703125" customWidth="1"/>
    <col min="5" max="5" width="12.28515625" customWidth="1"/>
    <col min="6" max="6" width="11.28515625" customWidth="1"/>
    <col min="7" max="7" width="14.140625" customWidth="1"/>
  </cols>
  <sheetData>
    <row r="1" spans="2:7" ht="35.25" x14ac:dyDescent="0.5">
      <c r="C1" s="5"/>
      <c r="D1" s="5"/>
      <c r="E1" s="5"/>
      <c r="G1" s="8" t="s">
        <v>43</v>
      </c>
    </row>
    <row r="2" spans="2:7" ht="36.75" customHeight="1" x14ac:dyDescent="0.25">
      <c r="B2" s="7" t="s">
        <v>38</v>
      </c>
      <c r="C2" s="7"/>
      <c r="D2" s="7"/>
      <c r="E2" s="7"/>
      <c r="F2" s="7"/>
      <c r="G2" s="7"/>
    </row>
    <row r="3" spans="2:7" x14ac:dyDescent="0.25">
      <c r="G3" s="6" t="s">
        <v>42</v>
      </c>
    </row>
    <row r="4" spans="2:7" ht="90" x14ac:dyDescent="0.3">
      <c r="B4" s="1" t="s">
        <v>28</v>
      </c>
      <c r="C4" s="1" t="s">
        <v>0</v>
      </c>
      <c r="D4" s="2" t="s">
        <v>30</v>
      </c>
      <c r="E4" s="2" t="s">
        <v>40</v>
      </c>
      <c r="F4" s="2" t="s">
        <v>30</v>
      </c>
      <c r="G4" s="2" t="s">
        <v>41</v>
      </c>
    </row>
    <row r="5" spans="2:7" ht="15.75" x14ac:dyDescent="0.3">
      <c r="B5" s="3">
        <v>1</v>
      </c>
      <c r="C5" s="3" t="s">
        <v>31</v>
      </c>
      <c r="D5" s="3">
        <v>320</v>
      </c>
      <c r="E5" s="3">
        <v>143415</v>
      </c>
      <c r="F5" s="3">
        <v>229</v>
      </c>
      <c r="G5" s="3">
        <v>107528</v>
      </c>
    </row>
    <row r="6" spans="2:7" ht="15.75" x14ac:dyDescent="0.3">
      <c r="B6" s="3">
        <v>2</v>
      </c>
      <c r="C6" s="3" t="s">
        <v>1</v>
      </c>
      <c r="D6" s="3">
        <v>308</v>
      </c>
      <c r="E6" s="3">
        <v>23801</v>
      </c>
      <c r="F6" s="3">
        <v>135</v>
      </c>
      <c r="G6" s="3">
        <v>9374</v>
      </c>
    </row>
    <row r="7" spans="2:7" ht="15.75" x14ac:dyDescent="0.3">
      <c r="B7" s="3">
        <v>3</v>
      </c>
      <c r="C7" s="3" t="s">
        <v>2</v>
      </c>
      <c r="D7" s="3">
        <v>245</v>
      </c>
      <c r="E7" s="3">
        <v>90460</v>
      </c>
      <c r="F7" s="3">
        <v>220</v>
      </c>
      <c r="G7" s="3">
        <v>81357</v>
      </c>
    </row>
    <row r="8" spans="2:7" ht="15.75" x14ac:dyDescent="0.3">
      <c r="B8" s="3">
        <v>4</v>
      </c>
      <c r="C8" s="3" t="s">
        <v>32</v>
      </c>
      <c r="D8" s="3">
        <v>407</v>
      </c>
      <c r="E8" s="3">
        <v>40573</v>
      </c>
      <c r="F8" s="3">
        <v>386</v>
      </c>
      <c r="G8" s="3">
        <v>38614</v>
      </c>
    </row>
    <row r="9" spans="2:7" ht="15.75" x14ac:dyDescent="0.3">
      <c r="B9" s="3">
        <v>5</v>
      </c>
      <c r="C9" s="3" t="s">
        <v>33</v>
      </c>
      <c r="D9" s="3">
        <v>554</v>
      </c>
      <c r="E9" s="3">
        <v>99367</v>
      </c>
      <c r="F9" s="3">
        <v>453</v>
      </c>
      <c r="G9" s="3">
        <v>78816</v>
      </c>
    </row>
    <row r="10" spans="2:7" ht="15.75" x14ac:dyDescent="0.3">
      <c r="B10" s="3">
        <v>6</v>
      </c>
      <c r="C10" s="3" t="s">
        <v>3</v>
      </c>
      <c r="D10" s="3">
        <v>539</v>
      </c>
      <c r="E10" s="3">
        <v>77008</v>
      </c>
      <c r="F10" s="3">
        <v>389</v>
      </c>
      <c r="G10" s="3">
        <v>59106</v>
      </c>
    </row>
    <row r="11" spans="2:7" ht="15.75" x14ac:dyDescent="0.3">
      <c r="B11" s="3">
        <v>7</v>
      </c>
      <c r="C11" s="3" t="s">
        <v>4</v>
      </c>
      <c r="D11" s="3">
        <v>590</v>
      </c>
      <c r="E11" s="3">
        <v>50512</v>
      </c>
      <c r="F11" s="3">
        <v>535</v>
      </c>
      <c r="G11" s="3">
        <v>44239</v>
      </c>
    </row>
    <row r="12" spans="2:7" ht="15.75" x14ac:dyDescent="0.3">
      <c r="B12" s="3">
        <v>8</v>
      </c>
      <c r="C12" s="3" t="s">
        <v>5</v>
      </c>
      <c r="D12" s="3">
        <v>113</v>
      </c>
      <c r="E12" s="3">
        <v>14720</v>
      </c>
      <c r="F12" s="3">
        <v>106</v>
      </c>
      <c r="G12" s="3">
        <v>12812</v>
      </c>
    </row>
    <row r="13" spans="2:7" ht="15.75" x14ac:dyDescent="0.3">
      <c r="B13" s="3">
        <v>9</v>
      </c>
      <c r="C13" s="3" t="s">
        <v>6</v>
      </c>
      <c r="D13" s="3">
        <v>238</v>
      </c>
      <c r="E13" s="3">
        <v>20150</v>
      </c>
      <c r="F13" s="3">
        <v>197</v>
      </c>
      <c r="G13" s="3">
        <v>17170</v>
      </c>
    </row>
    <row r="14" spans="2:7" ht="15.75" x14ac:dyDescent="0.3">
      <c r="B14" s="3">
        <v>10</v>
      </c>
      <c r="C14" s="3" t="s">
        <v>7</v>
      </c>
      <c r="D14" s="3">
        <v>288</v>
      </c>
      <c r="E14" s="3">
        <v>16914</v>
      </c>
      <c r="F14" s="3">
        <v>288</v>
      </c>
      <c r="G14" s="3">
        <v>16914</v>
      </c>
    </row>
    <row r="15" spans="2:7" ht="15.75" x14ac:dyDescent="0.3">
      <c r="B15" s="3">
        <v>11</v>
      </c>
      <c r="C15" s="3" t="s">
        <v>8</v>
      </c>
      <c r="D15" s="3">
        <v>188</v>
      </c>
      <c r="E15" s="3">
        <v>14431</v>
      </c>
      <c r="F15" s="3">
        <v>184</v>
      </c>
      <c r="G15" s="3">
        <v>14228</v>
      </c>
    </row>
    <row r="16" spans="2:7" ht="15.75" x14ac:dyDescent="0.3">
      <c r="B16" s="3">
        <v>12</v>
      </c>
      <c r="C16" s="3" t="s">
        <v>34</v>
      </c>
      <c r="D16" s="3">
        <v>90</v>
      </c>
      <c r="E16" s="3">
        <v>3413</v>
      </c>
      <c r="F16" s="3">
        <v>68</v>
      </c>
      <c r="G16" s="3">
        <v>1707</v>
      </c>
    </row>
    <row r="17" spans="2:7" ht="15.75" x14ac:dyDescent="0.3">
      <c r="B17" s="3">
        <v>13</v>
      </c>
      <c r="C17" s="3" t="s">
        <v>9</v>
      </c>
      <c r="D17" s="3">
        <v>90</v>
      </c>
      <c r="E17" s="3">
        <v>21430</v>
      </c>
      <c r="F17" s="3">
        <v>61</v>
      </c>
      <c r="G17" s="3">
        <v>14726</v>
      </c>
    </row>
    <row r="18" spans="2:7" ht="15.75" x14ac:dyDescent="0.3">
      <c r="B18" s="3">
        <v>14</v>
      </c>
      <c r="C18" s="3" t="s">
        <v>10</v>
      </c>
      <c r="D18" s="3">
        <v>280</v>
      </c>
      <c r="E18" s="3">
        <v>30304</v>
      </c>
      <c r="F18" s="3">
        <v>186</v>
      </c>
      <c r="G18" s="3">
        <v>18557</v>
      </c>
    </row>
    <row r="19" spans="2:7" ht="15.75" x14ac:dyDescent="0.3">
      <c r="B19" s="3">
        <v>15</v>
      </c>
      <c r="C19" s="3" t="s">
        <v>11</v>
      </c>
      <c r="D19" s="3">
        <v>362</v>
      </c>
      <c r="E19" s="3">
        <v>25257</v>
      </c>
      <c r="F19" s="3">
        <v>346</v>
      </c>
      <c r="G19" s="3">
        <v>24260</v>
      </c>
    </row>
    <row r="20" spans="2:7" ht="15.75" x14ac:dyDescent="0.3">
      <c r="B20" s="3">
        <v>16</v>
      </c>
      <c r="C20" s="3" t="s">
        <v>12</v>
      </c>
      <c r="D20" s="3">
        <v>377</v>
      </c>
      <c r="E20" s="3">
        <v>44526</v>
      </c>
      <c r="F20" s="3">
        <v>250</v>
      </c>
      <c r="G20" s="3">
        <v>28730</v>
      </c>
    </row>
    <row r="21" spans="2:7" ht="15.75" x14ac:dyDescent="0.3">
      <c r="B21" s="3">
        <v>17</v>
      </c>
      <c r="C21" s="3" t="s">
        <v>13</v>
      </c>
      <c r="D21" s="3">
        <v>462</v>
      </c>
      <c r="E21" s="3">
        <v>52480</v>
      </c>
      <c r="F21" s="3">
        <v>329</v>
      </c>
      <c r="G21" s="3">
        <v>28087</v>
      </c>
    </row>
    <row r="22" spans="2:7" ht="15.75" x14ac:dyDescent="0.3">
      <c r="B22" s="3">
        <v>18</v>
      </c>
      <c r="C22" s="3" t="s">
        <v>14</v>
      </c>
      <c r="D22" s="3">
        <v>363</v>
      </c>
      <c r="E22" s="3">
        <v>83527</v>
      </c>
      <c r="F22" s="3">
        <v>346</v>
      </c>
      <c r="G22" s="3">
        <v>80161</v>
      </c>
    </row>
    <row r="23" spans="2:7" ht="15.75" x14ac:dyDescent="0.3">
      <c r="B23" s="3">
        <v>19</v>
      </c>
      <c r="C23" s="3" t="s">
        <v>15</v>
      </c>
      <c r="D23" s="3">
        <v>473</v>
      </c>
      <c r="E23" s="3">
        <v>139731</v>
      </c>
      <c r="F23" s="3">
        <v>469</v>
      </c>
      <c r="G23" s="3">
        <v>137859</v>
      </c>
    </row>
    <row r="24" spans="2:7" ht="15.75" x14ac:dyDescent="0.3">
      <c r="B24" s="3">
        <v>20</v>
      </c>
      <c r="C24" s="3" t="s">
        <v>16</v>
      </c>
      <c r="D24" s="3">
        <v>319</v>
      </c>
      <c r="E24" s="3">
        <v>10546</v>
      </c>
      <c r="F24" s="3">
        <v>306</v>
      </c>
      <c r="G24" s="3">
        <v>9761</v>
      </c>
    </row>
    <row r="25" spans="2:7" ht="15.75" x14ac:dyDescent="0.3">
      <c r="B25" s="3">
        <v>21</v>
      </c>
      <c r="C25" s="3" t="s">
        <v>17</v>
      </c>
      <c r="D25" s="3">
        <v>243</v>
      </c>
      <c r="E25" s="3">
        <v>33991</v>
      </c>
      <c r="F25" s="3">
        <v>146</v>
      </c>
      <c r="G25" s="3">
        <v>23876</v>
      </c>
    </row>
    <row r="26" spans="2:7" ht="15.75" x14ac:dyDescent="0.3">
      <c r="B26" s="3">
        <v>22</v>
      </c>
      <c r="C26" s="3" t="s">
        <v>18</v>
      </c>
      <c r="D26" s="3">
        <v>400</v>
      </c>
      <c r="E26" s="3">
        <v>45914</v>
      </c>
      <c r="F26" s="3">
        <v>388</v>
      </c>
      <c r="G26" s="3">
        <v>43553</v>
      </c>
    </row>
    <row r="27" spans="2:7" ht="15.75" x14ac:dyDescent="0.3">
      <c r="B27" s="3">
        <v>23</v>
      </c>
      <c r="C27" s="3" t="s">
        <v>19</v>
      </c>
      <c r="D27" s="3">
        <v>170</v>
      </c>
      <c r="E27" s="3">
        <v>11534</v>
      </c>
      <c r="F27" s="3">
        <v>131</v>
      </c>
      <c r="G27" s="3">
        <v>9210</v>
      </c>
    </row>
    <row r="28" spans="2:7" ht="15.75" x14ac:dyDescent="0.3">
      <c r="B28" s="3">
        <v>24</v>
      </c>
      <c r="C28" s="3" t="s">
        <v>35</v>
      </c>
      <c r="D28" s="3">
        <v>263</v>
      </c>
      <c r="E28" s="3">
        <v>8110</v>
      </c>
      <c r="F28" s="3">
        <v>260</v>
      </c>
      <c r="G28" s="3">
        <v>8101</v>
      </c>
    </row>
    <row r="29" spans="2:7" ht="15.75" x14ac:dyDescent="0.3">
      <c r="B29" s="3">
        <v>25</v>
      </c>
      <c r="C29" s="3" t="s">
        <v>20</v>
      </c>
      <c r="D29" s="3">
        <v>358</v>
      </c>
      <c r="E29" s="3">
        <v>71951</v>
      </c>
      <c r="F29" s="3">
        <v>341</v>
      </c>
      <c r="G29" s="3">
        <v>68134</v>
      </c>
    </row>
    <row r="30" spans="2:7" ht="15.75" x14ac:dyDescent="0.3">
      <c r="B30" s="3">
        <v>26</v>
      </c>
      <c r="C30" s="3" t="s">
        <v>21</v>
      </c>
      <c r="D30" s="3">
        <v>70</v>
      </c>
      <c r="E30" s="3">
        <v>9400</v>
      </c>
      <c r="F30" s="3">
        <v>68</v>
      </c>
      <c r="G30" s="3">
        <v>9309</v>
      </c>
    </row>
    <row r="31" spans="2:7" ht="15.75" x14ac:dyDescent="0.3">
      <c r="B31" s="3">
        <v>27</v>
      </c>
      <c r="C31" s="3" t="s">
        <v>22</v>
      </c>
      <c r="D31" s="3">
        <v>514</v>
      </c>
      <c r="E31" s="3">
        <v>60857</v>
      </c>
      <c r="F31" s="3">
        <v>500</v>
      </c>
      <c r="G31" s="3">
        <v>56882</v>
      </c>
    </row>
    <row r="32" spans="2:7" ht="15.75" x14ac:dyDescent="0.3">
      <c r="B32" s="3">
        <v>28</v>
      </c>
      <c r="C32" s="3" t="s">
        <v>36</v>
      </c>
      <c r="D32" s="3">
        <v>414</v>
      </c>
      <c r="E32" s="3">
        <v>72883</v>
      </c>
      <c r="F32" s="3">
        <v>335</v>
      </c>
      <c r="G32" s="3">
        <v>54448</v>
      </c>
    </row>
    <row r="33" spans="2:7" ht="15.75" x14ac:dyDescent="0.3">
      <c r="B33" s="3">
        <v>29</v>
      </c>
      <c r="C33" s="3" t="s">
        <v>23</v>
      </c>
      <c r="D33" s="3">
        <v>352</v>
      </c>
      <c r="E33" s="3">
        <v>36281</v>
      </c>
      <c r="F33" s="3">
        <v>279</v>
      </c>
      <c r="G33" s="3">
        <v>27743</v>
      </c>
    </row>
    <row r="34" spans="2:7" ht="15.75" x14ac:dyDescent="0.3">
      <c r="B34" s="3">
        <v>30</v>
      </c>
      <c r="C34" s="3" t="s">
        <v>24</v>
      </c>
      <c r="D34" s="3">
        <v>437</v>
      </c>
      <c r="E34" s="3">
        <v>63646</v>
      </c>
      <c r="F34" s="3">
        <v>360</v>
      </c>
      <c r="G34" s="3">
        <v>47191</v>
      </c>
    </row>
    <row r="35" spans="2:7" ht="15.75" x14ac:dyDescent="0.3">
      <c r="B35" s="3">
        <v>31</v>
      </c>
      <c r="C35" s="3" t="s">
        <v>25</v>
      </c>
      <c r="D35" s="3">
        <v>322</v>
      </c>
      <c r="E35" s="3">
        <v>20274</v>
      </c>
      <c r="F35" s="3">
        <v>212</v>
      </c>
      <c r="G35" s="3">
        <v>8451</v>
      </c>
    </row>
    <row r="36" spans="2:7" ht="15.75" x14ac:dyDescent="0.3">
      <c r="B36" s="3">
        <v>32</v>
      </c>
      <c r="C36" s="3" t="s">
        <v>26</v>
      </c>
      <c r="D36" s="3">
        <v>476</v>
      </c>
      <c r="E36" s="3">
        <v>67696</v>
      </c>
      <c r="F36" s="3">
        <v>464</v>
      </c>
      <c r="G36" s="3">
        <v>66055</v>
      </c>
    </row>
    <row r="37" spans="2:7" ht="15.75" x14ac:dyDescent="0.3">
      <c r="B37" s="3">
        <v>33</v>
      </c>
      <c r="C37" s="3" t="s">
        <v>27</v>
      </c>
      <c r="D37" s="3">
        <v>236</v>
      </c>
      <c r="E37" s="3">
        <v>6103</v>
      </c>
      <c r="F37" s="3">
        <v>236</v>
      </c>
      <c r="G37" s="3">
        <v>6093</v>
      </c>
    </row>
    <row r="38" spans="2:7" ht="15.75" x14ac:dyDescent="0.3">
      <c r="B38" s="3">
        <v>34</v>
      </c>
      <c r="C38" s="3" t="s">
        <v>37</v>
      </c>
      <c r="D38" s="3">
        <v>334</v>
      </c>
      <c r="E38" s="3">
        <v>49233</v>
      </c>
      <c r="F38" s="3">
        <v>264</v>
      </c>
      <c r="G38" s="3">
        <v>38798</v>
      </c>
    </row>
    <row r="39" spans="2:7" ht="15.75" x14ac:dyDescent="0.3">
      <c r="B39" s="3"/>
      <c r="C39" s="1" t="s">
        <v>29</v>
      </c>
      <c r="D39" s="1">
        <f>SUM(D5:D38)</f>
        <v>11195</v>
      </c>
      <c r="E39" s="1">
        <f>SUM(E5:E38)</f>
        <v>1560438</v>
      </c>
      <c r="F39" s="1">
        <f>SUM(F5:F38)</f>
        <v>9467</v>
      </c>
      <c r="G39" s="1">
        <f>SUM(G5:G38)</f>
        <v>1291850</v>
      </c>
    </row>
    <row r="40" spans="2:7" x14ac:dyDescent="0.25">
      <c r="B40" s="4" t="s">
        <v>39</v>
      </c>
      <c r="C40" s="4"/>
      <c r="D40" s="4"/>
      <c r="E40" s="4"/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VIJAY SHANTILAL PATEL</cp:lastModifiedBy>
  <cp:lastPrinted>2026-08-07T08:39:05Z</cp:lastPrinted>
  <dcterms:created xsi:type="dcterms:W3CDTF">2015-06-05T18:17:20Z</dcterms:created>
  <dcterms:modified xsi:type="dcterms:W3CDTF">2026-08-07T08:39:14Z</dcterms:modified>
</cp:coreProperties>
</file>